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645 от 30.06.2023\"/>
    </mc:Choice>
  </mc:AlternateContent>
  <bookViews>
    <workbookView xWindow="-120" yWindow="-120" windowWidth="19440" windowHeight="15000" tabRatio="500"/>
  </bookViews>
  <sheets>
    <sheet name="1" sheetId="1" r:id="rId1"/>
  </sheets>
  <definedNames>
    <definedName name="_xlnm.Print_Area" localSheetId="0">'1'!$A$1:$J$78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72" i="1" l="1"/>
  <c r="F70" i="1"/>
  <c r="H70" i="1" s="1"/>
  <c r="I70" i="1" s="1"/>
  <c r="E72" i="1" l="1"/>
  <c r="F72" i="1" s="1"/>
  <c r="H74" i="1" l="1"/>
  <c r="I74" i="1" s="1"/>
  <c r="E53" i="1" l="1"/>
  <c r="E67" i="1"/>
  <c r="E68" i="1"/>
  <c r="E69" i="1"/>
  <c r="E65" i="1"/>
  <c r="E61" i="1"/>
  <c r="E58" i="1"/>
  <c r="E55" i="1"/>
  <c r="E54" i="1"/>
  <c r="E52" i="1"/>
  <c r="E51" i="1"/>
  <c r="E50" i="1"/>
  <c r="E49" i="1"/>
  <c r="E43" i="1"/>
  <c r="E42" i="1"/>
  <c r="E41" i="1"/>
  <c r="E37" i="1"/>
  <c r="E36" i="1"/>
  <c r="E35" i="1"/>
  <c r="E31" i="1"/>
  <c r="E30" i="1"/>
  <c r="F71" i="1" l="1"/>
  <c r="H71" i="1" s="1"/>
  <c r="I71" i="1" s="1"/>
  <c r="F69" i="1"/>
  <c r="H69" i="1" s="1"/>
  <c r="I69" i="1" s="1"/>
  <c r="F68" i="1"/>
  <c r="H68" i="1" s="1"/>
  <c r="I68" i="1" s="1"/>
  <c r="F67" i="1"/>
  <c r="H67" i="1" s="1"/>
  <c r="I67" i="1" s="1"/>
  <c r="F65" i="1"/>
  <c r="H65" i="1" s="1"/>
  <c r="I65" i="1" s="1"/>
  <c r="F64" i="1"/>
  <c r="H64" i="1" s="1"/>
  <c r="I64" i="1" s="1"/>
  <c r="F62" i="1"/>
  <c r="H62" i="1" s="1"/>
  <c r="I62" i="1" s="1"/>
  <c r="F61" i="1"/>
  <c r="H61" i="1" s="1"/>
  <c r="I61" i="1" s="1"/>
  <c r="F58" i="1"/>
  <c r="H58" i="1" s="1"/>
  <c r="I58" i="1" s="1"/>
  <c r="F57" i="1"/>
  <c r="H57" i="1" s="1"/>
  <c r="I57" i="1" s="1"/>
  <c r="F56" i="1"/>
  <c r="H56" i="1" s="1"/>
  <c r="I56" i="1" s="1"/>
  <c r="F55" i="1"/>
  <c r="H55" i="1" s="1"/>
  <c r="I55" i="1" s="1"/>
  <c r="F54" i="1"/>
  <c r="H54" i="1" s="1"/>
  <c r="I54" i="1" s="1"/>
  <c r="F52" i="1"/>
  <c r="H52" i="1" s="1"/>
  <c r="I52" i="1" s="1"/>
  <c r="F51" i="1"/>
  <c r="H51" i="1" s="1"/>
  <c r="I51" i="1" s="1"/>
  <c r="F50" i="1"/>
  <c r="H50" i="1" s="1"/>
  <c r="I50" i="1" s="1"/>
  <c r="F49" i="1"/>
  <c r="H49" i="1" s="1"/>
  <c r="I49" i="1" s="1"/>
  <c r="F46" i="1"/>
  <c r="H46" i="1" s="1"/>
  <c r="I46" i="1" s="1"/>
  <c r="H45" i="1"/>
  <c r="I45" i="1" s="1"/>
  <c r="E44" i="1"/>
  <c r="D43" i="1"/>
  <c r="F43" i="1" s="1"/>
  <c r="H43" i="1" s="1"/>
  <c r="I43" i="1" s="1"/>
  <c r="F42" i="1"/>
  <c r="H42" i="1" s="1"/>
  <c r="I42" i="1" s="1"/>
  <c r="D41" i="1"/>
  <c r="F37" i="1"/>
  <c r="H37" i="1" s="1"/>
  <c r="I37" i="1" s="1"/>
  <c r="E38" i="1"/>
  <c r="D36" i="1"/>
  <c r="F36" i="1" s="1"/>
  <c r="H36" i="1" s="1"/>
  <c r="I36" i="1" s="1"/>
  <c r="D35" i="1"/>
  <c r="F32" i="1"/>
  <c r="H32" i="1" s="1"/>
  <c r="I32" i="1" s="1"/>
  <c r="D31" i="1"/>
  <c r="D30" i="1"/>
  <c r="F30" i="1" s="1"/>
  <c r="H30" i="1" s="1"/>
  <c r="H72" i="1" l="1"/>
  <c r="I72" i="1" s="1"/>
  <c r="F53" i="1"/>
  <c r="H53" i="1" s="1"/>
  <c r="I53" i="1" s="1"/>
  <c r="F31" i="1"/>
  <c r="H31" i="1" s="1"/>
  <c r="I31" i="1" s="1"/>
  <c r="F35" i="1"/>
  <c r="H35" i="1" s="1"/>
  <c r="I35" i="1" s="1"/>
  <c r="F41" i="1"/>
  <c r="H41" i="1" s="1"/>
  <c r="I41" i="1" s="1"/>
  <c r="F44" i="1"/>
  <c r="H44" i="1" s="1"/>
  <c r="I44" i="1" s="1"/>
  <c r="I30" i="1"/>
  <c r="E39" i="1"/>
  <c r="F39" i="1" s="1"/>
  <c r="H39" i="1" s="1"/>
  <c r="I39" i="1" s="1"/>
  <c r="F38" i="1"/>
  <c r="H38" i="1" s="1"/>
  <c r="I38" i="1" s="1"/>
  <c r="I75" i="1" l="1"/>
  <c r="H75" i="1"/>
  <c r="H77" i="1" s="1"/>
  <c r="H78" i="1" l="1"/>
</calcChain>
</file>

<file path=xl/sharedStrings.xml><?xml version="1.0" encoding="utf-8"?>
<sst xmlns="http://schemas.openxmlformats.org/spreadsheetml/2006/main" count="144" uniqueCount="123">
  <si>
    <t>Наименование улицы</t>
  </si>
  <si>
    <t>№ дома</t>
  </si>
  <si>
    <t>Год постройки</t>
  </si>
  <si>
    <t>1973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</si>
  <si>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</si>
  <si>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</si>
  <si>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</si>
  <si>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</si>
  <si>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</si>
  <si>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</si>
  <si>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</si>
  <si>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</si>
  <si>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</si>
  <si>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Перечень работ, услуг по управлению, содержанию и текущему ремонту общего имущества собственников помещений в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</si>
  <si>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</si>
  <si>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</si>
  <si>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</si>
  <si>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</si>
  <si>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</si>
  <si>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</si>
  <si>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</si>
  <si>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</si>
  <si>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</si>
  <si>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</si>
  <si>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</si>
  <si>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Подметание лестничных площадок и маршей без оборудования при количестве этажей 2-5</t>
  </si>
  <si>
    <t>100 м2</t>
  </si>
  <si>
    <t>51-009</t>
  </si>
  <si>
    <t xml:space="preserve">Мытье лестничных площадок и маршей , вестибюлей </t>
  </si>
  <si>
    <t xml:space="preserve">Дератизация  </t>
  </si>
  <si>
    <t>1 м2</t>
  </si>
  <si>
    <t>II. Уборка земельного участка (Летняя и зимняя)</t>
  </si>
  <si>
    <t>Летняя уборка</t>
  </si>
  <si>
    <t>53-001</t>
  </si>
  <si>
    <t>Подметание территории с усовершенствованнным покрытием (вх.площ., асфальт)</t>
  </si>
  <si>
    <t>1000 м2</t>
  </si>
  <si>
    <t>53-020 прим.</t>
  </si>
  <si>
    <t>Уборка грунта, газона, асфальта, отмостки  от случайного мусора</t>
  </si>
  <si>
    <t>53-021</t>
  </si>
  <si>
    <t>Уборка газонов и грунта сильной загрязненности (после зимы)</t>
  </si>
  <si>
    <t>53-022</t>
  </si>
  <si>
    <t>Выкашивание газонов сплошных</t>
  </si>
  <si>
    <t>по необходим.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</si>
  <si>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</si>
  <si>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</si>
  <si>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</si>
  <si>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</si>
  <si>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свежего снега с усовершенствованием покрытием (вх.площ., крыльца.)</t>
  </si>
  <si>
    <t>54-013 прим</t>
  </si>
  <si>
    <t>Сдвиг снега с территории с усовершенствованным покрытием (вх.площ., асфальт)</t>
  </si>
  <si>
    <t>Сдвиг снега (отмостка)</t>
  </si>
  <si>
    <t>54-025</t>
  </si>
  <si>
    <t>Пескоподсыпка территории (вх.площ.)</t>
  </si>
  <si>
    <t>песок</t>
  </si>
  <si>
    <t>м3</t>
  </si>
  <si>
    <t xml:space="preserve">Механизированная уборка </t>
  </si>
  <si>
    <t>м/час</t>
  </si>
  <si>
    <t>III. Проведение технических осмотров и мелкий ремонт</t>
  </si>
  <si>
    <t xml:space="preserve"> Плановые осмотры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</si>
  <si>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</si>
  <si>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</si>
  <si>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</si>
  <si>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</si>
  <si>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</si>
  <si>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</si>
  <si>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</si>
  <si>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>42-014</t>
  </si>
  <si>
    <t>Осмотр вводных электрических щитков</t>
  </si>
  <si>
    <t>100 шт.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</si>
  <si>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</si>
  <si>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</si>
  <si>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</si>
  <si>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2-1-1б</t>
  </si>
  <si>
    <t>Проверка вентканалов</t>
  </si>
  <si>
    <t>шт</t>
  </si>
  <si>
    <t>2-1-1а</t>
  </si>
  <si>
    <t xml:space="preserve">Проверка технического состояния дымоходов </t>
  </si>
  <si>
    <t>1 дымоход</t>
  </si>
  <si>
    <t xml:space="preserve">42-015прим. </t>
  </si>
  <si>
    <t>Осмотр водопроводов, канализации, отопления в квартирах</t>
  </si>
  <si>
    <t>100кв.</t>
  </si>
  <si>
    <t>IV. Содержание иных элементов общего имущества</t>
  </si>
  <si>
    <t xml:space="preserve">Кровля </t>
  </si>
  <si>
    <t>54-041</t>
  </si>
  <si>
    <t>Автовышка</t>
  </si>
  <si>
    <t>маш/час</t>
  </si>
  <si>
    <t>Электроснабжение</t>
  </si>
  <si>
    <t>33-052</t>
  </si>
  <si>
    <t xml:space="preserve">Техническое обслуживание ВРЩ жилых домов </t>
  </si>
  <si>
    <t>33-055</t>
  </si>
  <si>
    <t xml:space="preserve">Техническое обслуживание типовых групповых щитов жилых домов </t>
  </si>
  <si>
    <t>щит</t>
  </si>
  <si>
    <t>V. Подготовка многоквартирного дома к сезонной эксплуатации.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</si>
  <si>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</si>
  <si>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</si>
  <si>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</si>
  <si>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</si>
  <si>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</si>
  <si>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</si>
  <si>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</si>
  <si>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</si>
  <si>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</si>
  <si>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31-069</t>
  </si>
  <si>
    <t>Снятие показаний с контрольных точек</t>
  </si>
  <si>
    <t>1 шт</t>
  </si>
  <si>
    <t>Аварийное обслуживание (т/энергия, ГВ, ХВ, отведение сточных вод, электрическая энергия)</t>
  </si>
  <si>
    <t>1м2</t>
  </si>
  <si>
    <t xml:space="preserve">Текущий ремонт 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</si>
  <si>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</si>
  <si>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</si>
  <si>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</si>
  <si>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</si>
  <si>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Школьная</t>
  </si>
  <si>
    <t>1</t>
  </si>
  <si>
    <t>Осмотр рулонных кровель</t>
  </si>
  <si>
    <t>3-7-1б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</si>
  <si>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МКД, диагностика и обслуживание  ВДГО  и иные работы  в соответствии ПП РФ от 03.04.2013 N 290.</t>
  </si>
  <si>
    <t>Осмотр системы центрального отопления в чердачных и подвальных помещениях</t>
  </si>
  <si>
    <t>Очистка крыш от слежащегося снега со сбрасыванием сосулек, при толщине снега до 20 см</t>
  </si>
  <si>
    <t>31-065</t>
  </si>
  <si>
    <t>Ликвидация воздушных пробок в стояках центрального отопления</t>
  </si>
  <si>
    <t>многоквартирном доме № 1 по ул. Школьная, в пст. УРМЗ</t>
  </si>
  <si>
    <t>Приложение № 1
к постановлению
администрации МОГО «Ухта»
от 30 июня 2023 г. № 1645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</si>
</sst>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1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b/>
      <u/>
      <sz val="9"/>
      <name val="Times New Roman"/>
      <family val="1"/>
      <charset val="204"/>
    </font>
    <font>
      <sz val="11"/>
      <color rgb="FFD9D9D9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dotted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7">
    <xf numFmtId="0" fontId="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12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3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5" fontId="4" fillId="0" borderId="1" xfId="2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3" fillId="0" borderId="0" xfId="0" applyFont="1"/>
    <xf numFmtId="0" fontId="4" fillId="0" borderId="1" xfId="2" applyFont="1" applyBorder="1" applyAlignment="1" applyProtection="1">
      <alignment horizontal="center" vertical="center" wrapText="1"/>
      <protection hidden="1"/>
    </xf>
    <xf numFmtId="49" fontId="4" fillId="0" borderId="1" xfId="2" applyNumberFormat="1" applyFont="1" applyBorder="1" applyAlignment="1" applyProtection="1">
      <alignment horizontal="left" vertical="center" wrapText="1"/>
      <protection hidden="1"/>
    </xf>
    <xf numFmtId="2" fontId="4" fillId="0" borderId="1" xfId="2" applyNumberFormat="1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65" fontId="4" fillId="0" borderId="1" xfId="2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0" fontId="13" fillId="0" borderId="0" xfId="0" applyFont="1"/>
    <xf numFmtId="1" fontId="4" fillId="0" borderId="1" xfId="0" applyNumberFormat="1" applyFont="1" applyBorder="1" applyAlignment="1">
      <alignment horizontal="center" vertical="center" wrapText="1"/>
    </xf>
    <xf numFmtId="0" fontId="4" fillId="0" borderId="9" xfId="2" applyFont="1" applyBorder="1" applyAlignment="1" applyProtection="1">
      <alignment horizontal="center" vertical="center" wrapText="1"/>
      <protection hidden="1"/>
    </xf>
    <xf numFmtId="0" fontId="4" fillId="0" borderId="10" xfId="2" applyFont="1" applyBorder="1" applyAlignment="1" applyProtection="1">
      <alignment horizontal="center" vertical="center" wrapText="1"/>
      <protection hidden="1"/>
    </xf>
    <xf numFmtId="2" fontId="13" fillId="0" borderId="0" xfId="0" applyNumberFormat="1" applyFont="1"/>
    <xf numFmtId="0" fontId="4" fillId="0" borderId="1" xfId="10" applyFont="1" applyBorder="1" applyAlignment="1" applyProtection="1">
      <alignment horizontal="center" vertical="center" wrapText="1"/>
      <protection hidden="1"/>
    </xf>
    <xf numFmtId="0" fontId="15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165" fontId="16" fillId="0" borderId="1" xfId="2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17" fillId="0" borderId="1" xfId="0" applyFont="1" applyBorder="1" applyAlignment="1">
      <alignment horizontal="center" vertical="center" wrapText="1"/>
    </xf>
    <xf numFmtId="0" fontId="4" fillId="0" borderId="1" xfId="14" applyFont="1" applyBorder="1" applyAlignment="1" applyProtection="1">
      <alignment horizontal="center" vertical="center" wrapText="1"/>
      <protection hidden="1"/>
    </xf>
    <xf numFmtId="49" fontId="4" fillId="0" borderId="1" xfId="14" applyNumberFormat="1" applyFont="1" applyBorder="1" applyAlignment="1" applyProtection="1">
      <alignment horizontal="left" vertical="center" wrapText="1"/>
      <protection hidden="1"/>
    </xf>
    <xf numFmtId="2" fontId="4" fillId="0" borderId="1" xfId="14" applyNumberFormat="1" applyFont="1" applyBorder="1" applyAlignment="1" applyProtection="1">
      <alignment horizontal="center" vertical="center" wrapText="1"/>
      <protection hidden="1"/>
    </xf>
    <xf numFmtId="2" fontId="13" fillId="0" borderId="0" xfId="0" applyNumberFormat="1" applyFont="1" applyAlignment="1">
      <alignment horizontal="center" vertical="center"/>
    </xf>
    <xf numFmtId="0" fontId="4" fillId="0" borderId="1" xfId="15" applyFont="1" applyBorder="1" applyAlignment="1" applyProtection="1">
      <alignment horizontal="center" vertical="center" wrapText="1"/>
      <protection hidden="1"/>
    </xf>
    <xf numFmtId="49" fontId="4" fillId="0" borderId="1" xfId="15" applyNumberFormat="1" applyFont="1" applyBorder="1" applyAlignment="1" applyProtection="1">
      <alignment horizontal="left" vertical="center" wrapText="1"/>
      <protection hidden="1"/>
    </xf>
    <xf numFmtId="2" fontId="4" fillId="0" borderId="1" xfId="15" applyNumberFormat="1" applyFont="1" applyBorder="1" applyAlignment="1" applyProtection="1">
      <alignment horizontal="center" vertical="center" wrapText="1"/>
      <protection hidden="1"/>
    </xf>
    <xf numFmtId="0" fontId="4" fillId="0" borderId="13" xfId="16" applyFont="1" applyBorder="1" applyAlignment="1" applyProtection="1">
      <alignment horizontal="center" vertical="center" wrapText="1"/>
      <protection hidden="1"/>
    </xf>
    <xf numFmtId="49" fontId="4" fillId="0" borderId="7" xfId="16" applyNumberFormat="1" applyFont="1" applyBorder="1" applyAlignment="1" applyProtection="1">
      <alignment horizontal="left" vertical="center" wrapText="1"/>
      <protection hidden="1"/>
    </xf>
    <xf numFmtId="2" fontId="4" fillId="0" borderId="7" xfId="16" applyNumberFormat="1" applyFont="1" applyBorder="1" applyAlignment="1" applyProtection="1">
      <alignment horizontal="center" vertical="center" wrapText="1"/>
      <protection hidden="1"/>
    </xf>
    <xf numFmtId="2" fontId="10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0" fontId="4" fillId="0" borderId="1" xfId="16" applyFont="1" applyBorder="1" applyAlignment="1" applyProtection="1">
      <alignment horizontal="center" vertical="center" wrapText="1"/>
      <protection hidden="1"/>
    </xf>
    <xf numFmtId="49" fontId="4" fillId="0" borderId="1" xfId="16" applyNumberFormat="1" applyFont="1" applyBorder="1" applyAlignment="1" applyProtection="1">
      <alignment horizontal="left" vertical="center" wrapText="1"/>
      <protection hidden="1"/>
    </xf>
    <xf numFmtId="2" fontId="4" fillId="0" borderId="1" xfId="16" applyNumberFormat="1" applyFont="1" applyBorder="1" applyAlignment="1" applyProtection="1">
      <alignment horizontal="center" vertical="center" wrapText="1"/>
      <protection hidden="1"/>
    </xf>
    <xf numFmtId="165" fontId="16" fillId="0" borderId="3" xfId="2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 wrapText="1"/>
    </xf>
    <xf numFmtId="0" fontId="12" fillId="0" borderId="12" xfId="0" applyFont="1" applyBorder="1" applyAlignment="1">
      <alignment vertical="center" wrapText="1"/>
    </xf>
    <xf numFmtId="0" fontId="0" fillId="2" borderId="0" xfId="0" applyFill="1"/>
    <xf numFmtId="49" fontId="10" fillId="0" borderId="15" xfId="2" applyNumberFormat="1" applyFont="1" applyBorder="1" applyAlignment="1" applyProtection="1">
      <alignment horizontal="left" vertical="center" wrapText="1"/>
      <protection hidden="1"/>
    </xf>
    <xf numFmtId="2" fontId="4" fillId="0" borderId="15" xfId="2" applyNumberFormat="1" applyFont="1" applyBorder="1" applyAlignment="1" applyProtection="1">
      <alignment horizontal="center" vertical="center" wrapText="1"/>
      <protection hidden="1"/>
    </xf>
    <xf numFmtId="0" fontId="18" fillId="0" borderId="0" xfId="0" applyFont="1"/>
    <xf numFmtId="4" fontId="6" fillId="2" borderId="1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vertical="center"/>
    </xf>
    <xf numFmtId="4" fontId="6" fillId="0" borderId="1" xfId="0" applyNumberFormat="1" applyFont="1" applyBorder="1" applyAlignment="1">
      <alignment horizontal="center" vertical="center"/>
    </xf>
    <xf numFmtId="2" fontId="6" fillId="2" borderId="1" xfId="0" applyNumberFormat="1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 applyProtection="1">
      <alignment horizontal="left" vertical="center" wrapText="1"/>
      <protection hidden="1"/>
    </xf>
    <xf numFmtId="2" fontId="4" fillId="0" borderId="7" xfId="2" applyNumberFormat="1" applyFont="1" applyFill="1" applyBorder="1" applyAlignment="1" applyProtection="1">
      <alignment horizontal="center" vertical="center" wrapText="1"/>
      <protection hidden="1"/>
    </xf>
    <xf numFmtId="164" fontId="4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2" fontId="4" fillId="0" borderId="11" xfId="0" applyNumberFormat="1" applyFont="1" applyFill="1" applyBorder="1" applyAlignment="1">
      <alignment horizontal="center" vertical="center" wrapText="1"/>
    </xf>
    <xf numFmtId="164" fontId="4" fillId="0" borderId="1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1" xfId="10" applyNumberFormat="1" applyFont="1" applyFill="1" applyBorder="1" applyAlignment="1" applyProtection="1">
      <alignment horizontal="left" vertical="center" wrapText="1"/>
      <protection hidden="1"/>
    </xf>
    <xf numFmtId="2" fontId="4" fillId="0" borderId="1" xfId="10" applyNumberFormat="1" applyFont="1" applyFill="1" applyBorder="1" applyAlignment="1" applyProtection="1">
      <alignment horizontal="center" vertical="center" wrapText="1"/>
      <protection hidden="1"/>
    </xf>
    <xf numFmtId="2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164" fontId="2" fillId="0" borderId="0" xfId="0" applyNumberFormat="1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" fontId="4" fillId="0" borderId="4" xfId="1" applyNumberFormat="1" applyFont="1" applyBorder="1" applyAlignment="1">
      <alignment horizontal="center" vertical="center" wrapText="1"/>
    </xf>
    <xf numFmtId="165" fontId="4" fillId="0" borderId="3" xfId="2" applyNumberFormat="1" applyFont="1" applyBorder="1" applyAlignment="1">
      <alignment horizontal="center" vertical="center"/>
    </xf>
    <xf numFmtId="0" fontId="20" fillId="0" borderId="0" xfId="0" applyFont="1"/>
    <xf numFmtId="0" fontId="4" fillId="0" borderId="16" xfId="2" applyFont="1" applyBorder="1" applyAlignment="1" applyProtection="1">
      <alignment horizontal="center" vertical="center" wrapText="1"/>
      <protection hidden="1"/>
    </xf>
    <xf numFmtId="49" fontId="4" fillId="0" borderId="2" xfId="2" applyNumberFormat="1" applyFont="1" applyFill="1" applyBorder="1" applyAlignment="1" applyProtection="1">
      <alignment horizontal="left" vertical="center" wrapText="1"/>
      <protection hidden="1"/>
    </xf>
    <xf numFmtId="2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164" fontId="2" fillId="0" borderId="0" xfId="0" applyNumberFormat="1" applyFont="1" applyAlignment="1">
      <alignment horizontal="right" wrapText="1"/>
    </xf>
    <xf numFmtId="164" fontId="5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8"/>
  <sheetViews>
    <sheetView tabSelected="1" view="pageBreakPreview" topLeftCell="A7" zoomScaleNormal="110" zoomScaleSheetLayoutView="100" workbookViewId="0">
      <selection activeCell="F7" sqref="F7:I7"/>
    </sheetView>
  </sheetViews>
  <sheetFormatPr defaultColWidth="8.7109375" defaultRowHeight="15" x14ac:dyDescent="0.25"/>
  <cols>
    <col min="1" max="1" width="12.28515625" style="1" customWidth="1"/>
    <col min="2" max="2" width="43.28515625" style="1" customWidth="1"/>
    <col min="3" max="3" width="10.7109375" style="2" customWidth="1"/>
    <col min="4" max="4" width="12.28515625" style="2" customWidth="1"/>
    <col min="5" max="5" width="10.140625" style="2" customWidth="1"/>
    <col min="6" max="6" width="10.28515625" style="1" customWidth="1"/>
    <col min="7" max="7" width="11.7109375" style="3" customWidth="1"/>
    <col min="8" max="8" width="12.42578125" style="1" customWidth="1"/>
    <col min="9" max="9" width="12.85546875" style="4" customWidth="1"/>
    <col min="10" max="10" width="8.7109375" hidden="1" customWidth="1"/>
  </cols>
  <sheetData>
    <row r="1" spans="1:11" s="4" customFormat="1" ht="15.75" hidden="1" x14ac:dyDescent="0.25">
      <c r="A1" s="1"/>
      <c r="B1" s="90"/>
      <c r="C1" s="114"/>
      <c r="D1" s="114"/>
      <c r="E1" s="114"/>
      <c r="F1" s="114"/>
      <c r="G1" s="114"/>
      <c r="H1" s="114"/>
      <c r="I1" s="114"/>
      <c r="J1" s="103"/>
      <c r="K1" s="103"/>
    </row>
    <row r="2" spans="1:11" s="4" customFormat="1" ht="15.75" hidden="1" customHeight="1" x14ac:dyDescent="0.25">
      <c r="A2" s="1"/>
      <c r="B2" s="90"/>
      <c r="C2" s="115"/>
      <c r="D2" s="115"/>
      <c r="E2" s="115"/>
      <c r="F2" s="115"/>
      <c r="G2" s="115"/>
      <c r="H2" s="115"/>
      <c r="I2" s="115"/>
      <c r="J2" s="115"/>
      <c r="K2" s="103"/>
    </row>
    <row r="3" spans="1:11" s="4" customFormat="1" ht="15.75" hidden="1" customHeight="1" x14ac:dyDescent="0.25">
      <c r="A3" s="1"/>
      <c r="B3" s="90"/>
      <c r="C3" s="115"/>
      <c r="D3" s="115"/>
      <c r="E3" s="115"/>
      <c r="F3" s="115"/>
      <c r="G3" s="115"/>
      <c r="H3" s="115"/>
      <c r="I3" s="115"/>
      <c r="J3" s="115"/>
      <c r="K3" s="103"/>
    </row>
    <row r="4" spans="1:11" s="4" customFormat="1" ht="18.75" hidden="1" customHeight="1" x14ac:dyDescent="0.25">
      <c r="A4" s="1"/>
      <c r="B4" s="90"/>
      <c r="C4" s="115"/>
      <c r="D4" s="115"/>
      <c r="E4" s="115"/>
      <c r="F4" s="115"/>
      <c r="G4" s="115"/>
      <c r="H4" s="115"/>
      <c r="I4" s="115"/>
      <c r="J4" s="115"/>
      <c r="K4" s="103"/>
    </row>
    <row r="5" spans="1:11" s="4" customFormat="1" ht="15.75" hidden="1" customHeight="1" x14ac:dyDescent="0.25">
      <c r="A5" s="1"/>
      <c r="B5" s="103"/>
      <c r="C5" s="115"/>
      <c r="D5" s="115"/>
      <c r="E5" s="115"/>
      <c r="F5" s="115"/>
      <c r="G5" s="115"/>
      <c r="H5" s="115"/>
      <c r="I5" s="115"/>
      <c r="J5" s="115"/>
      <c r="K5" s="103"/>
    </row>
    <row r="6" spans="1:11" ht="15" hidden="1" customHeight="1" x14ac:dyDescent="0.25">
      <c r="B6" s="103"/>
      <c r="C6" s="116"/>
      <c r="D6" s="116"/>
      <c r="E6" s="116"/>
      <c r="F6" s="116"/>
      <c r="G6" s="116"/>
      <c r="H6" s="116"/>
      <c r="I6" s="116"/>
      <c r="J6" s="103"/>
      <c r="K6" s="103"/>
    </row>
    <row r="7" spans="1:11" ht="73.5" customHeight="1" x14ac:dyDescent="0.3">
      <c r="B7" s="103"/>
      <c r="C7" s="104"/>
      <c r="D7" s="104"/>
      <c r="E7" s="104"/>
      <c r="F7" s="117" t="s">
        <v>122</v>
      </c>
      <c r="G7" s="118"/>
      <c r="H7" s="118"/>
      <c r="I7" s="118"/>
      <c r="J7" s="103"/>
      <c r="K7" s="103"/>
    </row>
    <row r="8" spans="1:11" ht="22.5" customHeight="1" x14ac:dyDescent="0.25">
      <c r="B8" s="103"/>
      <c r="C8" s="103"/>
      <c r="D8" s="103"/>
      <c r="E8" s="103"/>
      <c r="F8" s="103"/>
      <c r="G8" s="103"/>
      <c r="H8" s="103"/>
      <c r="I8" s="103"/>
      <c r="J8" s="103"/>
      <c r="K8" s="103"/>
    </row>
    <row r="9" spans="1:11" ht="23.25" customHeight="1" x14ac:dyDescent="0.25">
      <c r="B9" s="103"/>
      <c r="C9" s="103"/>
      <c r="D9" s="103"/>
      <c r="E9" s="103"/>
      <c r="F9" s="103"/>
      <c r="G9" s="103"/>
      <c r="H9" s="103"/>
      <c r="I9" s="103"/>
      <c r="J9" s="103"/>
      <c r="K9" s="103"/>
    </row>
    <row r="10" spans="1:11" ht="22.5" customHeight="1" x14ac:dyDescent="0.25">
      <c r="C10" s="1"/>
      <c r="D10" s="1"/>
      <c r="E10" s="1"/>
      <c r="G10" s="1"/>
      <c r="I10" s="1"/>
    </row>
    <row r="11" spans="1:11" ht="19.5" customHeight="1" x14ac:dyDescent="0.25">
      <c r="C11" s="1"/>
      <c r="D11" s="1"/>
      <c r="E11" s="1"/>
      <c r="G11" s="1"/>
      <c r="I11" s="1"/>
    </row>
    <row r="12" spans="1:11" ht="15" customHeight="1" x14ac:dyDescent="0.3">
      <c r="A12" s="5"/>
      <c r="B12" s="6" t="s">
        <v>0</v>
      </c>
      <c r="C12" s="119" t="s">
        <v>112</v>
      </c>
      <c r="D12" s="119"/>
      <c r="E12" s="119"/>
      <c r="F12" s="8"/>
      <c r="G12" s="8"/>
      <c r="H12" s="8"/>
      <c r="I12" s="8"/>
    </row>
    <row r="13" spans="1:11" ht="15" customHeight="1" x14ac:dyDescent="0.3">
      <c r="A13" s="5"/>
      <c r="B13" s="6" t="s">
        <v>1</v>
      </c>
      <c r="C13" s="120" t="s">
        <v>113</v>
      </c>
      <c r="D13" s="120"/>
      <c r="E13" s="120"/>
      <c r="F13" s="8"/>
      <c r="G13" s="8"/>
      <c r="H13" s="8"/>
      <c r="I13" s="8"/>
    </row>
    <row r="14" spans="1:11" ht="15" customHeight="1" x14ac:dyDescent="0.3">
      <c r="A14" s="5"/>
      <c r="B14" s="6" t="s">
        <v>2</v>
      </c>
      <c r="C14" s="120" t="s">
        <v>3</v>
      </c>
      <c r="D14" s="120"/>
      <c r="E14" s="120"/>
      <c r="F14" s="8"/>
      <c r="G14" s="8"/>
      <c r="H14" s="8"/>
      <c r="I14" s="8"/>
    </row>
    <row r="15" spans="1:11" ht="15" customHeight="1" x14ac:dyDescent="0.3">
      <c r="A15" s="5"/>
      <c r="B15" s="6" t="s">
        <v>4</v>
      </c>
      <c r="C15" s="119" t="s">
        <v>5</v>
      </c>
      <c r="D15" s="119"/>
      <c r="E15" s="119"/>
      <c r="F15" s="8"/>
      <c r="G15" s="8"/>
      <c r="H15" s="8"/>
      <c r="I15" s="8"/>
    </row>
    <row r="16" spans="1:11" ht="15" customHeight="1" x14ac:dyDescent="0.3">
      <c r="A16" s="5"/>
      <c r="B16" s="6" t="s">
        <v>6</v>
      </c>
      <c r="C16" s="119">
        <v>2</v>
      </c>
      <c r="D16" s="119"/>
      <c r="E16" s="119"/>
      <c r="F16" s="8"/>
      <c r="G16" s="8"/>
      <c r="H16" s="8"/>
      <c r="I16" s="8"/>
    </row>
    <row r="17" spans="1:10" ht="15" customHeight="1" x14ac:dyDescent="0.3">
      <c r="A17" s="5"/>
      <c r="B17" s="6" t="s">
        <v>7</v>
      </c>
      <c r="C17" s="119">
        <v>2</v>
      </c>
      <c r="D17" s="119"/>
      <c r="E17" s="119"/>
      <c r="F17" s="8"/>
      <c r="G17" s="8"/>
      <c r="H17" s="8"/>
      <c r="I17" s="8"/>
    </row>
    <row r="18" spans="1:10" ht="15" customHeight="1" x14ac:dyDescent="0.3">
      <c r="A18" s="5"/>
      <c r="B18" s="6" t="s">
        <v>8</v>
      </c>
      <c r="C18" s="119">
        <v>16</v>
      </c>
      <c r="D18" s="119"/>
      <c r="E18" s="119"/>
      <c r="F18" s="8"/>
      <c r="G18" s="8"/>
      <c r="H18" s="8"/>
      <c r="I18" s="8"/>
    </row>
    <row r="19" spans="1:10" ht="15" customHeight="1" x14ac:dyDescent="0.3">
      <c r="A19" s="5"/>
      <c r="B19" s="6" t="s">
        <v>9</v>
      </c>
      <c r="C19" s="123">
        <v>723.2</v>
      </c>
      <c r="D19" s="123"/>
      <c r="E19" s="123"/>
      <c r="F19" s="8"/>
      <c r="G19" s="8"/>
      <c r="H19" s="8"/>
      <c r="I19" s="8"/>
    </row>
    <row r="20" spans="1:10" ht="15" customHeight="1" x14ac:dyDescent="0.25">
      <c r="A20" s="5"/>
      <c r="B20" s="6" t="s">
        <v>10</v>
      </c>
      <c r="C20" s="119">
        <v>478.4</v>
      </c>
      <c r="D20" s="119"/>
      <c r="E20" s="119"/>
      <c r="F20" s="9"/>
      <c r="G20" s="10"/>
      <c r="H20" s="11"/>
      <c r="I20" s="12"/>
    </row>
    <row r="21" spans="1:10" ht="15" customHeight="1" x14ac:dyDescent="0.25">
      <c r="A21" s="5"/>
      <c r="B21" s="6" t="s">
        <v>11</v>
      </c>
      <c r="C21" s="124"/>
      <c r="D21" s="124"/>
      <c r="E21" s="124"/>
      <c r="F21" s="9"/>
      <c r="G21" s="10"/>
      <c r="H21" s="11"/>
      <c r="I21" s="12"/>
    </row>
    <row r="22" spans="1:10" ht="28.5" customHeight="1" x14ac:dyDescent="0.25">
      <c r="A22" s="5"/>
      <c r="B22" s="6" t="s">
        <v>12</v>
      </c>
      <c r="C22" s="119">
        <v>64.900000000000006</v>
      </c>
      <c r="D22" s="119"/>
      <c r="E22" s="119"/>
      <c r="F22" s="9"/>
      <c r="G22" s="10"/>
      <c r="H22" s="11"/>
      <c r="I22" s="12"/>
    </row>
    <row r="23" spans="1:10" ht="15" customHeight="1" x14ac:dyDescent="0.25">
      <c r="A23" s="5"/>
      <c r="B23" s="13"/>
      <c r="C23" s="14"/>
      <c r="D23" s="14"/>
      <c r="E23" s="14"/>
      <c r="F23" s="9"/>
      <c r="G23" s="10"/>
      <c r="H23" s="11"/>
      <c r="I23" s="12"/>
    </row>
    <row r="24" spans="1:10" ht="15" customHeight="1" x14ac:dyDescent="0.25">
      <c r="A24" s="121" t="s">
        <v>13</v>
      </c>
      <c r="B24" s="121"/>
      <c r="C24" s="121"/>
      <c r="D24" s="121"/>
      <c r="E24" s="121"/>
      <c r="F24" s="121"/>
      <c r="G24" s="121"/>
      <c r="H24" s="121"/>
      <c r="I24" s="121"/>
      <c r="J24" s="15"/>
    </row>
    <row r="25" spans="1:10" ht="15" customHeight="1" x14ac:dyDescent="0.25">
      <c r="A25" s="121" t="s">
        <v>121</v>
      </c>
      <c r="B25" s="121"/>
      <c r="C25" s="121"/>
      <c r="D25" s="121"/>
      <c r="E25" s="121"/>
      <c r="F25" s="121"/>
      <c r="G25" s="121"/>
      <c r="H25" s="121"/>
      <c r="I25" s="121"/>
      <c r="J25" s="15"/>
    </row>
    <row r="26" spans="1:10" ht="15" customHeight="1" x14ac:dyDescent="0.25">
      <c r="A26" s="122"/>
      <c r="B26" s="122"/>
      <c r="C26" s="122"/>
      <c r="D26" s="122"/>
      <c r="E26" s="122"/>
      <c r="F26" s="122"/>
      <c r="G26" s="122"/>
      <c r="H26" s="122"/>
      <c r="I26" s="122"/>
    </row>
    <row r="27" spans="1:10" ht="91.5" customHeight="1" x14ac:dyDescent="0.25">
      <c r="A27" s="16" t="s">
        <v>14</v>
      </c>
      <c r="B27" s="16" t="s">
        <v>15</v>
      </c>
      <c r="C27" s="16" t="s">
        <v>16</v>
      </c>
      <c r="D27" s="16" t="s">
        <v>17</v>
      </c>
      <c r="E27" s="16" t="s">
        <v>18</v>
      </c>
      <c r="F27" s="16" t="s">
        <v>19</v>
      </c>
      <c r="G27" s="16" t="s">
        <v>20</v>
      </c>
      <c r="H27" s="17" t="s">
        <v>21</v>
      </c>
      <c r="I27" s="18" t="s">
        <v>22</v>
      </c>
    </row>
    <row r="28" spans="1:10" ht="15" customHeight="1" x14ac:dyDescent="0.25">
      <c r="A28" s="19">
        <v>1</v>
      </c>
      <c r="B28" s="20">
        <v>2</v>
      </c>
      <c r="C28" s="20">
        <v>3</v>
      </c>
      <c r="D28" s="20">
        <v>4</v>
      </c>
      <c r="E28" s="20">
        <v>5</v>
      </c>
      <c r="F28" s="20">
        <v>6</v>
      </c>
      <c r="G28" s="21">
        <v>7</v>
      </c>
      <c r="H28" s="22">
        <v>8</v>
      </c>
      <c r="I28" s="20">
        <v>9</v>
      </c>
    </row>
    <row r="29" spans="1:10" s="12" customFormat="1" ht="15" customHeight="1" x14ac:dyDescent="0.25">
      <c r="A29" s="127" t="s">
        <v>23</v>
      </c>
      <c r="B29" s="127"/>
      <c r="C29" s="127"/>
      <c r="D29" s="127"/>
      <c r="E29" s="127"/>
      <c r="F29" s="127"/>
      <c r="G29" s="127"/>
      <c r="H29" s="127"/>
      <c r="I29" s="127"/>
    </row>
    <row r="30" spans="1:10" s="12" customFormat="1" ht="31.5" customHeight="1" x14ac:dyDescent="0.25">
      <c r="A30" s="7" t="s">
        <v>24</v>
      </c>
      <c r="B30" s="24" t="s">
        <v>25</v>
      </c>
      <c r="C30" s="7" t="s">
        <v>26</v>
      </c>
      <c r="D30" s="7">
        <f>2*52</f>
        <v>104</v>
      </c>
      <c r="E30" s="7">
        <f>64.9/100</f>
        <v>0.64900000000000002</v>
      </c>
      <c r="F30" s="7">
        <f t="shared" ref="F30:F31" si="0">D30*E30</f>
        <v>67.496000000000009</v>
      </c>
      <c r="G30" s="25">
        <v>257.57999113219199</v>
      </c>
      <c r="H30" s="26">
        <f>G30*F30</f>
        <v>17385.619081458433</v>
      </c>
      <c r="I30" s="27">
        <f>H30/C19/12</f>
        <v>2.0033207828007966</v>
      </c>
    </row>
    <row r="31" spans="1:10" s="29" customFormat="1" ht="30.75" customHeight="1" x14ac:dyDescent="0.2">
      <c r="A31" s="7" t="s">
        <v>27</v>
      </c>
      <c r="B31" s="24" t="s">
        <v>28</v>
      </c>
      <c r="C31" s="7" t="s">
        <v>26</v>
      </c>
      <c r="D31" s="7">
        <f>12*1</f>
        <v>12</v>
      </c>
      <c r="E31" s="28">
        <f>64.9/100</f>
        <v>0.64900000000000002</v>
      </c>
      <c r="F31" s="7">
        <f t="shared" si="0"/>
        <v>7.7880000000000003</v>
      </c>
      <c r="G31" s="25">
        <v>669.23529923728597</v>
      </c>
      <c r="H31" s="27">
        <f>F31*G31</f>
        <v>5212.0045104599831</v>
      </c>
      <c r="I31" s="27">
        <f>H31/12/C19</f>
        <v>0.60057205365735422</v>
      </c>
    </row>
    <row r="32" spans="1:10" s="29" customFormat="1" ht="20.25" customHeight="1" x14ac:dyDescent="0.2">
      <c r="A32" s="7"/>
      <c r="B32" s="24" t="s">
        <v>29</v>
      </c>
      <c r="C32" s="7" t="s">
        <v>30</v>
      </c>
      <c r="D32" s="33">
        <v>4</v>
      </c>
      <c r="E32" s="27">
        <v>100</v>
      </c>
      <c r="F32" s="27">
        <f>E32*D32</f>
        <v>400</v>
      </c>
      <c r="G32" s="27">
        <v>2.4500000000000002</v>
      </c>
      <c r="H32" s="27">
        <f>F32*G32</f>
        <v>980.00000000000011</v>
      </c>
      <c r="I32" s="27">
        <f>H32/12/C19</f>
        <v>0.1129240412979351</v>
      </c>
    </row>
    <row r="33" spans="1:9" s="4" customFormat="1" ht="19.5" customHeight="1" x14ac:dyDescent="0.25">
      <c r="A33" s="126" t="s">
        <v>31</v>
      </c>
      <c r="B33" s="126"/>
      <c r="C33" s="126"/>
      <c r="D33" s="126"/>
      <c r="E33" s="126"/>
      <c r="F33" s="126"/>
      <c r="G33" s="126"/>
      <c r="H33" s="23"/>
      <c r="I33" s="23"/>
    </row>
    <row r="34" spans="1:9" s="4" customFormat="1" ht="15" customHeight="1" x14ac:dyDescent="0.25">
      <c r="A34" s="126" t="s">
        <v>32</v>
      </c>
      <c r="B34" s="126"/>
      <c r="C34" s="126"/>
      <c r="D34" s="126"/>
      <c r="E34" s="126"/>
      <c r="F34" s="126"/>
      <c r="G34" s="126"/>
      <c r="H34" s="34"/>
      <c r="I34" s="23"/>
    </row>
    <row r="35" spans="1:9" s="29" customFormat="1" ht="27" customHeight="1" x14ac:dyDescent="0.2">
      <c r="A35" s="35" t="s">
        <v>33</v>
      </c>
      <c r="B35" s="36" t="s">
        <v>34</v>
      </c>
      <c r="C35" s="35" t="s">
        <v>35</v>
      </c>
      <c r="D35" s="35">
        <f>3*26</f>
        <v>78</v>
      </c>
      <c r="E35" s="27">
        <f>44.43/1000</f>
        <v>4.4429999999999997E-2</v>
      </c>
      <c r="F35" s="37">
        <f>D35*E35</f>
        <v>3.4655399999999998</v>
      </c>
      <c r="G35" s="25">
        <v>379.87433809305702</v>
      </c>
      <c r="H35" s="26">
        <f>ROUND(F35*G35,2)</f>
        <v>1316.47</v>
      </c>
      <c r="I35" s="38">
        <f>H35/12/C19</f>
        <v>0.15169501290560472</v>
      </c>
    </row>
    <row r="36" spans="1:9" s="29" customFormat="1" ht="28.5" customHeight="1" x14ac:dyDescent="0.2">
      <c r="A36" s="39" t="s">
        <v>36</v>
      </c>
      <c r="B36" s="24" t="s">
        <v>37</v>
      </c>
      <c r="C36" s="7" t="s">
        <v>35</v>
      </c>
      <c r="D36" s="7">
        <f>6</f>
        <v>6</v>
      </c>
      <c r="E36" s="27">
        <f>500/1000</f>
        <v>0.5</v>
      </c>
      <c r="F36" s="37">
        <f>D36*E36</f>
        <v>3</v>
      </c>
      <c r="G36" s="25">
        <v>228.96977840542201</v>
      </c>
      <c r="H36" s="27">
        <f>F36*G36</f>
        <v>686.90933521626607</v>
      </c>
      <c r="I36" s="40">
        <f>H36/12/C19</f>
        <v>7.9151610344794676E-2</v>
      </c>
    </row>
    <row r="37" spans="1:9" s="29" customFormat="1" ht="28.5" customHeight="1" x14ac:dyDescent="0.2">
      <c r="A37" s="39" t="s">
        <v>38</v>
      </c>
      <c r="B37" s="24" t="s">
        <v>39</v>
      </c>
      <c r="C37" s="7" t="s">
        <v>35</v>
      </c>
      <c r="D37" s="7">
        <v>1</v>
      </c>
      <c r="E37" s="27">
        <f>500/1000</f>
        <v>0.5</v>
      </c>
      <c r="F37" s="37">
        <f>D37*E37</f>
        <v>0.5</v>
      </c>
      <c r="G37" s="25">
        <v>4436.1830307239497</v>
      </c>
      <c r="H37" s="27">
        <f>F37*G37</f>
        <v>2218.0915153619749</v>
      </c>
      <c r="I37" s="40">
        <f>H37/12/C19</f>
        <v>0.25558761008503583</v>
      </c>
    </row>
    <row r="38" spans="1:9" s="29" customFormat="1" ht="24" customHeight="1" x14ac:dyDescent="0.2">
      <c r="A38" s="7" t="s">
        <v>40</v>
      </c>
      <c r="B38" s="24" t="s">
        <v>41</v>
      </c>
      <c r="C38" s="7" t="s">
        <v>35</v>
      </c>
      <c r="D38" s="7" t="s">
        <v>42</v>
      </c>
      <c r="E38" s="27">
        <f>E36*0.3</f>
        <v>0.15</v>
      </c>
      <c r="F38" s="27">
        <f>E38*3</f>
        <v>0.44999999999999996</v>
      </c>
      <c r="G38" s="25">
        <v>1030.3346439606501</v>
      </c>
      <c r="H38" s="27">
        <f>F38*G38</f>
        <v>463.65058978229246</v>
      </c>
      <c r="I38" s="40">
        <f>H38/12/C19</f>
        <v>5.3425814641211794E-2</v>
      </c>
    </row>
    <row r="39" spans="1:9" s="29" customFormat="1" ht="20.25" customHeight="1" x14ac:dyDescent="0.2">
      <c r="A39" s="7" t="s">
        <v>43</v>
      </c>
      <c r="B39" s="24" t="s">
        <v>44</v>
      </c>
      <c r="C39" s="7" t="s">
        <v>35</v>
      </c>
      <c r="D39" s="7" t="s">
        <v>42</v>
      </c>
      <c r="E39" s="27">
        <f>E38</f>
        <v>0.15</v>
      </c>
      <c r="F39" s="27">
        <f>E39*3</f>
        <v>0.44999999999999996</v>
      </c>
      <c r="G39" s="25">
        <v>686.89465578438899</v>
      </c>
      <c r="H39" s="27">
        <f>F39*G39</f>
        <v>309.10259510297499</v>
      </c>
      <c r="I39" s="40">
        <f>H39/12/C19</f>
        <v>3.5617463484395165E-2</v>
      </c>
    </row>
    <row r="40" spans="1:9" s="4" customFormat="1" ht="15" customHeight="1" x14ac:dyDescent="0.25">
      <c r="A40" s="128" t="s">
        <v>45</v>
      </c>
      <c r="B40" s="128"/>
      <c r="C40" s="128"/>
      <c r="D40" s="128"/>
      <c r="E40" s="128"/>
      <c r="F40" s="128"/>
      <c r="G40" s="128"/>
      <c r="H40" s="41"/>
      <c r="I40" s="41"/>
    </row>
    <row r="41" spans="1:9" s="29" customFormat="1" ht="34.5" customHeight="1" x14ac:dyDescent="0.2">
      <c r="A41" s="42" t="s">
        <v>46</v>
      </c>
      <c r="B41" s="24" t="s">
        <v>47</v>
      </c>
      <c r="C41" s="7" t="s">
        <v>35</v>
      </c>
      <c r="D41" s="7">
        <f>3*26</f>
        <v>78</v>
      </c>
      <c r="E41" s="27">
        <f>44.43/1000</f>
        <v>4.4429999999999997E-2</v>
      </c>
      <c r="F41" s="27">
        <f>D41*E41</f>
        <v>3.4655399999999998</v>
      </c>
      <c r="G41" s="43">
        <v>515.17466169626096</v>
      </c>
      <c r="H41" s="37">
        <f>F41*G41</f>
        <v>1785.35839709486</v>
      </c>
      <c r="I41" s="40">
        <f>H41/12/C19</f>
        <v>0.20572437282158693</v>
      </c>
    </row>
    <row r="42" spans="1:9" s="29" customFormat="1" ht="39" customHeight="1" x14ac:dyDescent="0.2">
      <c r="A42" s="42" t="s">
        <v>48</v>
      </c>
      <c r="B42" s="24" t="s">
        <v>49</v>
      </c>
      <c r="C42" s="7" t="s">
        <v>35</v>
      </c>
      <c r="D42" s="35">
        <v>30</v>
      </c>
      <c r="E42" s="28">
        <f>44.43/1000</f>
        <v>4.4429999999999997E-2</v>
      </c>
      <c r="F42" s="27">
        <f>D42*E42</f>
        <v>1.3329</v>
      </c>
      <c r="G42" s="25">
        <v>3088.42035187172</v>
      </c>
      <c r="H42" s="37">
        <f>F42*G42</f>
        <v>4116.5554870098158</v>
      </c>
      <c r="I42" s="40">
        <f>H42/12/C19</f>
        <v>0.4743449814493243</v>
      </c>
    </row>
    <row r="43" spans="1:9" s="29" customFormat="1" ht="17.25" customHeight="1" x14ac:dyDescent="0.2">
      <c r="A43" s="42" t="s">
        <v>48</v>
      </c>
      <c r="B43" s="24" t="s">
        <v>50</v>
      </c>
      <c r="C43" s="7" t="s">
        <v>35</v>
      </c>
      <c r="D43" s="35">
        <f>6</f>
        <v>6</v>
      </c>
      <c r="E43" s="28">
        <f>(40.1*2+12.7*2)*0.8/1000</f>
        <v>8.448E-2</v>
      </c>
      <c r="F43" s="27">
        <f>D43*E43</f>
        <v>0.50688</v>
      </c>
      <c r="G43" s="25">
        <v>3088.42035187172</v>
      </c>
      <c r="H43" s="37">
        <f>F43*G43</f>
        <v>1565.4585079567373</v>
      </c>
      <c r="I43" s="40">
        <f>H43/12/C19</f>
        <v>0.18038561347215354</v>
      </c>
    </row>
    <row r="44" spans="1:9" s="29" customFormat="1" ht="15" customHeight="1" x14ac:dyDescent="0.2">
      <c r="A44" s="7" t="s">
        <v>51</v>
      </c>
      <c r="B44" s="24" t="s">
        <v>52</v>
      </c>
      <c r="C44" s="7" t="s">
        <v>35</v>
      </c>
      <c r="D44" s="7">
        <v>26</v>
      </c>
      <c r="E44" s="27">
        <f>(13.5)/1000</f>
        <v>1.35E-2</v>
      </c>
      <c r="F44" s="27">
        <f>D44*E44</f>
        <v>0.35099999999999998</v>
      </c>
      <c r="G44" s="25">
        <v>629.65955089897204</v>
      </c>
      <c r="H44" s="27">
        <f>F44*G44</f>
        <v>221.01050236553917</v>
      </c>
      <c r="I44" s="40">
        <f>H44/12/C19</f>
        <v>2.5466733771840333E-2</v>
      </c>
    </row>
    <row r="45" spans="1:9" s="47" customFormat="1" ht="15" customHeight="1" x14ac:dyDescent="0.2">
      <c r="A45" s="42"/>
      <c r="B45" s="44" t="s">
        <v>53</v>
      </c>
      <c r="C45" s="42" t="s">
        <v>54</v>
      </c>
      <c r="D45" s="42"/>
      <c r="E45" s="45"/>
      <c r="F45" s="45">
        <v>1</v>
      </c>
      <c r="G45" s="46">
        <v>286.67</v>
      </c>
      <c r="H45" s="45">
        <f>F45*G45</f>
        <v>286.67</v>
      </c>
      <c r="I45" s="40">
        <f>H45/12/C19</f>
        <v>3.3032586651917405E-2</v>
      </c>
    </row>
    <row r="46" spans="1:9" s="47" customFormat="1" ht="15" customHeight="1" x14ac:dyDescent="0.2">
      <c r="A46" s="7"/>
      <c r="B46" s="24" t="s">
        <v>55</v>
      </c>
      <c r="C46" s="7" t="s">
        <v>56</v>
      </c>
      <c r="D46" s="7" t="s">
        <v>42</v>
      </c>
      <c r="E46" s="48">
        <v>2</v>
      </c>
      <c r="F46" s="27">
        <f>E46</f>
        <v>2</v>
      </c>
      <c r="G46" s="46">
        <v>1782.05</v>
      </c>
      <c r="H46" s="27">
        <f>G46*F46</f>
        <v>3564.1</v>
      </c>
      <c r="I46" s="40">
        <f>H46/12/C19</f>
        <v>0.41068630162241887</v>
      </c>
    </row>
    <row r="47" spans="1:9" s="4" customFormat="1" ht="15" customHeight="1" x14ac:dyDescent="0.25">
      <c r="A47" s="126" t="s">
        <v>57</v>
      </c>
      <c r="B47" s="126"/>
      <c r="C47" s="126"/>
      <c r="D47" s="126"/>
      <c r="E47" s="126"/>
      <c r="F47" s="126"/>
      <c r="G47" s="126"/>
      <c r="H47" s="23"/>
      <c r="I47" s="23"/>
    </row>
    <row r="48" spans="1:9" s="4" customFormat="1" ht="15" customHeight="1" x14ac:dyDescent="0.25">
      <c r="A48" s="126" t="s">
        <v>58</v>
      </c>
      <c r="B48" s="126"/>
      <c r="C48" s="126"/>
      <c r="D48" s="126"/>
      <c r="E48" s="126"/>
      <c r="F48" s="126"/>
      <c r="G48" s="126"/>
      <c r="H48" s="23"/>
      <c r="I48" s="23"/>
    </row>
    <row r="49" spans="1:11" s="29" customFormat="1" ht="15" customHeight="1" x14ac:dyDescent="0.2">
      <c r="A49" s="111" t="s">
        <v>115</v>
      </c>
      <c r="B49" s="112" t="s">
        <v>114</v>
      </c>
      <c r="C49" s="113" t="s">
        <v>35</v>
      </c>
      <c r="D49" s="91">
        <v>2</v>
      </c>
      <c r="E49" s="92">
        <f>509.3/1000</f>
        <v>0.50929999999999997</v>
      </c>
      <c r="F49" s="37">
        <f t="shared" ref="F49:F57" si="1">D49*E49</f>
        <v>1.0185999999999999</v>
      </c>
      <c r="G49" s="25">
        <v>1128.5999999999999</v>
      </c>
      <c r="H49" s="27">
        <f t="shared" ref="H49:H58" si="2">F49*G49</f>
        <v>1149.5919599999997</v>
      </c>
      <c r="I49" s="40">
        <f>H49/12/C19</f>
        <v>0.13246588772123891</v>
      </c>
    </row>
    <row r="50" spans="1:11" s="29" customFormat="1" ht="15" customHeight="1" x14ac:dyDescent="0.2">
      <c r="A50" s="50" t="s">
        <v>59</v>
      </c>
      <c r="B50" s="93" t="s">
        <v>60</v>
      </c>
      <c r="C50" s="94" t="s">
        <v>35</v>
      </c>
      <c r="D50" s="91">
        <v>2</v>
      </c>
      <c r="E50" s="95">
        <f>18.28/1000</f>
        <v>1.8280000000000001E-2</v>
      </c>
      <c r="F50" s="37">
        <f t="shared" si="1"/>
        <v>3.6560000000000002E-2</v>
      </c>
      <c r="G50" s="25">
        <v>862.64</v>
      </c>
      <c r="H50" s="37">
        <f t="shared" si="2"/>
        <v>31.538118400000002</v>
      </c>
      <c r="I50" s="40">
        <f>H50/12/C19</f>
        <v>3.6340936578171091E-3</v>
      </c>
    </row>
    <row r="51" spans="1:11" s="29" customFormat="1" ht="15" customHeight="1" x14ac:dyDescent="0.2">
      <c r="A51" s="7" t="s">
        <v>61</v>
      </c>
      <c r="B51" s="96" t="s">
        <v>62</v>
      </c>
      <c r="C51" s="91" t="s">
        <v>35</v>
      </c>
      <c r="D51" s="91">
        <v>1</v>
      </c>
      <c r="E51" s="97">
        <f>723.2/1000</f>
        <v>0.72320000000000007</v>
      </c>
      <c r="F51" s="37">
        <f t="shared" si="1"/>
        <v>0.72320000000000007</v>
      </c>
      <c r="G51" s="25">
        <v>862.63681420660396</v>
      </c>
      <c r="H51" s="37">
        <f t="shared" si="2"/>
        <v>623.85894403421605</v>
      </c>
      <c r="I51" s="40">
        <f>H51/12/C19</f>
        <v>7.1886401183883661E-2</v>
      </c>
    </row>
    <row r="52" spans="1:11" s="29" customFormat="1" ht="15" customHeight="1" x14ac:dyDescent="0.2">
      <c r="A52" s="7" t="s">
        <v>63</v>
      </c>
      <c r="B52" s="96" t="s">
        <v>64</v>
      </c>
      <c r="C52" s="91" t="s">
        <v>35</v>
      </c>
      <c r="D52" s="91">
        <v>1</v>
      </c>
      <c r="E52" s="97">
        <f>723.2/1000</f>
        <v>0.72320000000000007</v>
      </c>
      <c r="F52" s="37">
        <f t="shared" si="1"/>
        <v>0.72320000000000007</v>
      </c>
      <c r="G52" s="25">
        <v>903.28416107188298</v>
      </c>
      <c r="H52" s="37">
        <f t="shared" si="2"/>
        <v>653.25510528718587</v>
      </c>
      <c r="I52" s="40">
        <f>H52/12/C19</f>
        <v>7.5273680089323586E-2</v>
      </c>
    </row>
    <row r="53" spans="1:11" s="29" customFormat="1" ht="40.5" customHeight="1" x14ac:dyDescent="0.2">
      <c r="A53" s="7" t="s">
        <v>65</v>
      </c>
      <c r="B53" s="96" t="s">
        <v>117</v>
      </c>
      <c r="C53" s="91" t="s">
        <v>35</v>
      </c>
      <c r="D53" s="91">
        <v>4</v>
      </c>
      <c r="E53" s="98">
        <f>509.3/1000</f>
        <v>0.50929999999999997</v>
      </c>
      <c r="F53" s="37">
        <f t="shared" si="1"/>
        <v>2.0371999999999999</v>
      </c>
      <c r="G53" s="25">
        <v>1841.0943459166599</v>
      </c>
      <c r="H53" s="37">
        <f t="shared" si="2"/>
        <v>3750.6774015014194</v>
      </c>
      <c r="I53" s="40">
        <f>H53/12/C19</f>
        <v>0.43218535692079402</v>
      </c>
    </row>
    <row r="54" spans="1:11" s="29" customFormat="1" ht="24.75" customHeight="1" x14ac:dyDescent="0.2">
      <c r="A54" s="7" t="s">
        <v>66</v>
      </c>
      <c r="B54" s="96" t="s">
        <v>67</v>
      </c>
      <c r="C54" s="91" t="s">
        <v>68</v>
      </c>
      <c r="D54" s="99">
        <v>2</v>
      </c>
      <c r="E54" s="97">
        <f>2/100</f>
        <v>0.02</v>
      </c>
      <c r="F54" s="37">
        <f t="shared" si="1"/>
        <v>0.04</v>
      </c>
      <c r="G54" s="25">
        <v>8574.8700000000008</v>
      </c>
      <c r="H54" s="37">
        <f t="shared" si="2"/>
        <v>342.99480000000005</v>
      </c>
      <c r="I54" s="40">
        <f>H54/12/C19</f>
        <v>3.9522815265486733E-2</v>
      </c>
      <c r="K54" s="51"/>
    </row>
    <row r="55" spans="1:11" s="29" customFormat="1" ht="30.75" customHeight="1" x14ac:dyDescent="0.2">
      <c r="A55" s="52" t="s">
        <v>69</v>
      </c>
      <c r="B55" s="100" t="s">
        <v>70</v>
      </c>
      <c r="C55" s="101" t="s">
        <v>71</v>
      </c>
      <c r="D55" s="91">
        <v>2</v>
      </c>
      <c r="E55" s="102">
        <f>4/100</f>
        <v>0.04</v>
      </c>
      <c r="F55" s="37">
        <f t="shared" si="1"/>
        <v>0.08</v>
      </c>
      <c r="G55" s="25">
        <v>4142.45</v>
      </c>
      <c r="H55" s="37">
        <f t="shared" si="2"/>
        <v>331.39600000000002</v>
      </c>
      <c r="I55" s="40">
        <f>H55/12/C19</f>
        <v>3.8186301622418879E-2</v>
      </c>
      <c r="K55" s="51"/>
    </row>
    <row r="56" spans="1:11" s="29" customFormat="1" ht="15" customHeight="1" x14ac:dyDescent="0.2">
      <c r="A56" s="7" t="s">
        <v>72</v>
      </c>
      <c r="B56" s="96" t="s">
        <v>73</v>
      </c>
      <c r="C56" s="91" t="s">
        <v>74</v>
      </c>
      <c r="D56" s="91">
        <v>3</v>
      </c>
      <c r="E56" s="102">
        <v>48</v>
      </c>
      <c r="F56" s="37">
        <f t="shared" si="1"/>
        <v>144</v>
      </c>
      <c r="G56" s="25">
        <v>84.989800322441297</v>
      </c>
      <c r="H56" s="27">
        <f t="shared" si="2"/>
        <v>12238.531246431547</v>
      </c>
      <c r="I56" s="40">
        <f>H56/12/C19</f>
        <v>1.4102289876511276</v>
      </c>
    </row>
    <row r="57" spans="1:11" s="29" customFormat="1" ht="15" customHeight="1" x14ac:dyDescent="0.2">
      <c r="A57" s="7" t="s">
        <v>75</v>
      </c>
      <c r="B57" s="96" t="s">
        <v>76</v>
      </c>
      <c r="C57" s="91" t="s">
        <v>77</v>
      </c>
      <c r="D57" s="91">
        <v>4</v>
      </c>
      <c r="E57" s="102">
        <v>16</v>
      </c>
      <c r="F57" s="27">
        <f t="shared" si="1"/>
        <v>64</v>
      </c>
      <c r="G57" s="25">
        <v>182.61448124939</v>
      </c>
      <c r="H57" s="27">
        <f t="shared" si="2"/>
        <v>11687.32679996096</v>
      </c>
      <c r="I57" s="40">
        <f>H57/12/C19</f>
        <v>1.3467144634910766</v>
      </c>
    </row>
    <row r="58" spans="1:11" s="29" customFormat="1" ht="30" customHeight="1" x14ac:dyDescent="0.2">
      <c r="A58" s="7" t="s">
        <v>78</v>
      </c>
      <c r="B58" s="24" t="s">
        <v>79</v>
      </c>
      <c r="C58" s="7" t="s">
        <v>80</v>
      </c>
      <c r="D58" s="33" t="s">
        <v>42</v>
      </c>
      <c r="E58" s="27">
        <f>16/100</f>
        <v>0.16</v>
      </c>
      <c r="F58" s="27">
        <f>E58</f>
        <v>0.16</v>
      </c>
      <c r="G58" s="25">
        <v>27616.3564710223</v>
      </c>
      <c r="H58" s="27">
        <f t="shared" si="2"/>
        <v>4418.617035363568</v>
      </c>
      <c r="I58" s="40">
        <f>H58/12/C19</f>
        <v>0.50915111487872966</v>
      </c>
    </row>
    <row r="59" spans="1:11" s="4" customFormat="1" ht="15" customHeight="1" x14ac:dyDescent="0.25">
      <c r="A59" s="126" t="s">
        <v>81</v>
      </c>
      <c r="B59" s="126"/>
      <c r="C59" s="126"/>
      <c r="D59" s="126"/>
      <c r="E59" s="126"/>
      <c r="F59" s="126"/>
      <c r="G59" s="126"/>
      <c r="H59" s="41"/>
      <c r="I59" s="41"/>
    </row>
    <row r="60" spans="1:11" ht="15" customHeight="1" x14ac:dyDescent="0.25">
      <c r="A60" s="53"/>
      <c r="B60" s="23" t="s">
        <v>82</v>
      </c>
      <c r="C60" s="53"/>
      <c r="D60" s="53"/>
      <c r="E60" s="53"/>
      <c r="F60" s="53"/>
      <c r="G60" s="23"/>
      <c r="H60" s="53"/>
      <c r="I60" s="53"/>
    </row>
    <row r="61" spans="1:11" s="12" customFormat="1" ht="30" customHeight="1" x14ac:dyDescent="0.25">
      <c r="A61" s="7" t="s">
        <v>83</v>
      </c>
      <c r="B61" s="54" t="s">
        <v>118</v>
      </c>
      <c r="C61" s="39" t="s">
        <v>26</v>
      </c>
      <c r="D61" s="7">
        <v>3</v>
      </c>
      <c r="E61" s="27">
        <f>500*0.3/100</f>
        <v>1.5</v>
      </c>
      <c r="F61" s="27">
        <f>D61*E61</f>
        <v>4.5</v>
      </c>
      <c r="G61" s="55">
        <v>2295.6282745322201</v>
      </c>
      <c r="H61" s="37">
        <f>F61*G61</f>
        <v>10330.327235394991</v>
      </c>
      <c r="I61" s="40">
        <f>H61/12/C19</f>
        <v>1.190349285051967</v>
      </c>
    </row>
    <row r="62" spans="1:11" s="12" customFormat="1" ht="15" customHeight="1" x14ac:dyDescent="0.25">
      <c r="A62" s="7"/>
      <c r="B62" s="54" t="s">
        <v>84</v>
      </c>
      <c r="C62" s="39" t="s">
        <v>85</v>
      </c>
      <c r="D62" s="7">
        <v>2</v>
      </c>
      <c r="E62" s="27">
        <v>2</v>
      </c>
      <c r="F62" s="27">
        <f>D62*E62</f>
        <v>4</v>
      </c>
      <c r="G62" s="55">
        <v>2125.91</v>
      </c>
      <c r="H62" s="37">
        <f>F62*G62</f>
        <v>8503.64</v>
      </c>
      <c r="I62" s="40">
        <f>H62/12/C19</f>
        <v>0.9798626474926253</v>
      </c>
    </row>
    <row r="63" spans="1:11" ht="15" customHeight="1" x14ac:dyDescent="0.25">
      <c r="A63" s="7"/>
      <c r="B63" s="56" t="s">
        <v>86</v>
      </c>
      <c r="C63" s="39"/>
      <c r="D63" s="7"/>
      <c r="E63" s="27"/>
      <c r="F63" s="27"/>
      <c r="G63" s="57"/>
      <c r="H63" s="58"/>
      <c r="I63" s="40"/>
    </row>
    <row r="64" spans="1:11" s="60" customFormat="1" ht="21" customHeight="1" x14ac:dyDescent="0.25">
      <c r="A64" s="30" t="s">
        <v>87</v>
      </c>
      <c r="B64" s="31" t="s">
        <v>88</v>
      </c>
      <c r="C64" s="32" t="s">
        <v>74</v>
      </c>
      <c r="D64" s="7">
        <v>2</v>
      </c>
      <c r="E64" s="27">
        <v>1</v>
      </c>
      <c r="F64" s="27">
        <f>D64*E64</f>
        <v>2</v>
      </c>
      <c r="G64" s="55">
        <v>1509.69149187891</v>
      </c>
      <c r="H64" s="59">
        <f>F64*G64</f>
        <v>3019.3829837578201</v>
      </c>
      <c r="I64" s="40">
        <f>H64/12/C19</f>
        <v>0.34791931505321488</v>
      </c>
    </row>
    <row r="65" spans="1:11" s="60" customFormat="1" ht="30.75" customHeight="1" x14ac:dyDescent="0.25">
      <c r="A65" s="30" t="s">
        <v>89</v>
      </c>
      <c r="B65" s="31" t="s">
        <v>90</v>
      </c>
      <c r="C65" s="32" t="s">
        <v>91</v>
      </c>
      <c r="D65" s="7">
        <v>2</v>
      </c>
      <c r="E65" s="27">
        <f>4</f>
        <v>4</v>
      </c>
      <c r="F65" s="27">
        <f>D65*E65</f>
        <v>8</v>
      </c>
      <c r="G65" s="55">
        <v>207.12678377359299</v>
      </c>
      <c r="H65" s="59">
        <f>F65*G65</f>
        <v>1657.0142701887439</v>
      </c>
      <c r="I65" s="40">
        <f>H65/12/C19</f>
        <v>0.19093545701843009</v>
      </c>
    </row>
    <row r="66" spans="1:11" s="4" customFormat="1" ht="15" customHeight="1" x14ac:dyDescent="0.25">
      <c r="A66" s="126" t="s">
        <v>92</v>
      </c>
      <c r="B66" s="126"/>
      <c r="C66" s="126"/>
      <c r="D66" s="126"/>
      <c r="E66" s="126"/>
      <c r="F66" s="126"/>
      <c r="G66" s="126"/>
      <c r="H66" s="61"/>
      <c r="I66" s="41"/>
    </row>
    <row r="67" spans="1:11" s="60" customFormat="1" ht="51.75" customHeight="1" x14ac:dyDescent="0.25">
      <c r="A67" s="62" t="s">
        <v>93</v>
      </c>
      <c r="B67" s="63" t="s">
        <v>94</v>
      </c>
      <c r="C67" s="64" t="s">
        <v>95</v>
      </c>
      <c r="D67" s="7">
        <v>1</v>
      </c>
      <c r="E67" s="27">
        <f>2857/100</f>
        <v>28.57</v>
      </c>
      <c r="F67" s="27">
        <f>D67*E67</f>
        <v>28.57</v>
      </c>
      <c r="G67" s="55">
        <v>313.57</v>
      </c>
      <c r="H67" s="65">
        <f>F67*G67</f>
        <v>8958.6949000000004</v>
      </c>
      <c r="I67" s="40">
        <f>H67/12/C19</f>
        <v>1.0322979927175515</v>
      </c>
    </row>
    <row r="68" spans="1:11" s="60" customFormat="1" ht="27.75" customHeight="1" x14ac:dyDescent="0.25">
      <c r="A68" s="66" t="s">
        <v>96</v>
      </c>
      <c r="B68" s="67" t="s">
        <v>97</v>
      </c>
      <c r="C68" s="68" t="s">
        <v>98</v>
      </c>
      <c r="D68" s="7">
        <v>1</v>
      </c>
      <c r="E68" s="27">
        <f>2857/1000</f>
        <v>2.8570000000000002</v>
      </c>
      <c r="F68" s="27">
        <f>E68</f>
        <v>2.8570000000000002</v>
      </c>
      <c r="G68" s="27">
        <v>219.97</v>
      </c>
      <c r="H68" s="59">
        <f>G68*F68</f>
        <v>628.45429000000001</v>
      </c>
      <c r="I68" s="40">
        <f>H68/12/C19</f>
        <v>7.2415916528392327E-2</v>
      </c>
    </row>
    <row r="69" spans="1:11" s="60" customFormat="1" ht="30" customHeight="1" x14ac:dyDescent="0.25">
      <c r="A69" s="69" t="s">
        <v>99</v>
      </c>
      <c r="B69" s="70" t="s">
        <v>100</v>
      </c>
      <c r="C69" s="71" t="s">
        <v>101</v>
      </c>
      <c r="D69" s="42">
        <v>1</v>
      </c>
      <c r="E69" s="45">
        <f>205/100</f>
        <v>2.0499999999999998</v>
      </c>
      <c r="F69" s="45">
        <f>D69*E69</f>
        <v>2.0499999999999998</v>
      </c>
      <c r="G69" s="55">
        <v>2762.35</v>
      </c>
      <c r="H69" s="72">
        <f>G69*F69</f>
        <v>5662.8174999999992</v>
      </c>
      <c r="I69" s="73">
        <f>H69/12/C19</f>
        <v>0.6525186094210913</v>
      </c>
    </row>
    <row r="70" spans="1:11" s="60" customFormat="1" ht="30" customHeight="1" x14ac:dyDescent="0.25">
      <c r="A70" s="74" t="s">
        <v>119</v>
      </c>
      <c r="B70" s="75" t="s">
        <v>120</v>
      </c>
      <c r="C70" s="76" t="s">
        <v>104</v>
      </c>
      <c r="D70" s="105">
        <v>1</v>
      </c>
      <c r="E70" s="27">
        <v>2</v>
      </c>
      <c r="F70" s="27">
        <f>D70*E70</f>
        <v>2</v>
      </c>
      <c r="G70" s="109">
        <v>296.11</v>
      </c>
      <c r="H70" s="27">
        <f>F70*G70</f>
        <v>592.22</v>
      </c>
      <c r="I70" s="40">
        <f>H70/12/C20</f>
        <v>0.10315983835005575</v>
      </c>
    </row>
    <row r="71" spans="1:11" s="60" customFormat="1" ht="33" customHeight="1" x14ac:dyDescent="0.25">
      <c r="A71" s="74" t="s">
        <v>102</v>
      </c>
      <c r="B71" s="75" t="s">
        <v>103</v>
      </c>
      <c r="C71" s="76" t="s">
        <v>104</v>
      </c>
      <c r="D71" s="7">
        <v>1</v>
      </c>
      <c r="E71" s="27">
        <v>12</v>
      </c>
      <c r="F71" s="27">
        <f>D71*E71</f>
        <v>12</v>
      </c>
      <c r="G71" s="77">
        <v>143.83000000000001</v>
      </c>
      <c r="H71" s="27">
        <f>F71*G71</f>
        <v>1725.96</v>
      </c>
      <c r="I71" s="40">
        <f>H71/12/C19</f>
        <v>0.1988799778761062</v>
      </c>
    </row>
    <row r="72" spans="1:11" s="60" customFormat="1" ht="45.75" customHeight="1" x14ac:dyDescent="0.25">
      <c r="A72" s="20"/>
      <c r="B72" s="78" t="s">
        <v>105</v>
      </c>
      <c r="C72" s="22" t="s">
        <v>106</v>
      </c>
      <c r="D72" s="42">
        <v>12</v>
      </c>
      <c r="E72" s="106">
        <f>C19</f>
        <v>723.2</v>
      </c>
      <c r="F72" s="107">
        <f>D72*E72</f>
        <v>8678.4000000000015</v>
      </c>
      <c r="G72" s="108">
        <f>0.73+0.73+1.08+0.9</f>
        <v>3.44</v>
      </c>
      <c r="H72" s="45">
        <f>F72*G72</f>
        <v>29853.696000000004</v>
      </c>
      <c r="I72" s="73">
        <f>H72/12/C19</f>
        <v>3.4400000000000004</v>
      </c>
    </row>
    <row r="73" spans="1:11" s="80" customFormat="1" ht="15" customHeight="1" x14ac:dyDescent="0.25">
      <c r="A73" s="126" t="s">
        <v>107</v>
      </c>
      <c r="B73" s="126"/>
      <c r="C73" s="126"/>
      <c r="D73" s="126"/>
      <c r="E73" s="126"/>
      <c r="F73" s="126"/>
      <c r="G73" s="126"/>
      <c r="H73" s="79"/>
      <c r="I73" s="34"/>
    </row>
    <row r="74" spans="1:11" s="60" customFormat="1" ht="96" customHeight="1" x14ac:dyDescent="0.25">
      <c r="A74" s="49"/>
      <c r="B74" s="81" t="s">
        <v>116</v>
      </c>
      <c r="C74" s="82"/>
      <c r="D74" s="7"/>
      <c r="E74" s="27"/>
      <c r="F74" s="27"/>
      <c r="G74" s="55"/>
      <c r="H74" s="27">
        <f>H76</f>
        <v>67900</v>
      </c>
      <c r="I74" s="27">
        <f>H74/12/C19</f>
        <v>7.8240228613569309</v>
      </c>
      <c r="J74" s="83"/>
    </row>
    <row r="75" spans="1:11" ht="21" customHeight="1" x14ac:dyDescent="0.25">
      <c r="A75" s="125" t="s">
        <v>108</v>
      </c>
      <c r="B75" s="125"/>
      <c r="C75" s="125"/>
      <c r="D75" s="125"/>
      <c r="E75" s="125"/>
      <c r="F75" s="125"/>
      <c r="G75" s="125"/>
      <c r="H75" s="84">
        <f>SUM(H30:H72)</f>
        <v>146270.99511212934</v>
      </c>
      <c r="I75" s="85">
        <f>SUM(I30:I74)</f>
        <v>24.713545982354631</v>
      </c>
    </row>
    <row r="76" spans="1:11" ht="20.25" customHeight="1" x14ac:dyDescent="0.25">
      <c r="A76" s="125" t="s">
        <v>109</v>
      </c>
      <c r="B76" s="125"/>
      <c r="C76" s="125"/>
      <c r="D76" s="125"/>
      <c r="E76" s="125"/>
      <c r="F76" s="125"/>
      <c r="G76" s="125"/>
      <c r="H76" s="86">
        <v>67900</v>
      </c>
      <c r="I76" s="85"/>
    </row>
    <row r="77" spans="1:11" ht="20.25" customHeight="1" x14ac:dyDescent="0.25">
      <c r="A77" s="125" t="s">
        <v>110</v>
      </c>
      <c r="B77" s="125"/>
      <c r="C77" s="125"/>
      <c r="D77" s="125"/>
      <c r="E77" s="125"/>
      <c r="F77" s="125"/>
      <c r="G77" s="125"/>
      <c r="H77" s="84">
        <f>H76+H75</f>
        <v>214170.99511212934</v>
      </c>
      <c r="I77" s="85"/>
    </row>
    <row r="78" spans="1:11" ht="27.75" customHeight="1" x14ac:dyDescent="0.25">
      <c r="A78" s="125" t="s">
        <v>111</v>
      </c>
      <c r="B78" s="125"/>
      <c r="C78" s="125"/>
      <c r="D78" s="125"/>
      <c r="E78" s="125"/>
      <c r="F78" s="125"/>
      <c r="G78" s="125"/>
      <c r="H78" s="87">
        <f>H77/12/C19</f>
        <v>24.678626833532601</v>
      </c>
      <c r="I78" s="88"/>
      <c r="J78" s="4"/>
      <c r="K78" s="89"/>
    </row>
    <row r="79" spans="1:11" x14ac:dyDescent="0.25">
      <c r="A79"/>
      <c r="B79"/>
      <c r="C79"/>
      <c r="D79"/>
      <c r="E79"/>
      <c r="F79"/>
      <c r="G79"/>
      <c r="H79"/>
      <c r="I79"/>
    </row>
    <row r="80" spans="1:11" ht="15" customHeight="1" x14ac:dyDescent="0.25">
      <c r="A80"/>
      <c r="B80"/>
      <c r="C80"/>
      <c r="D80"/>
      <c r="E80"/>
      <c r="F80"/>
      <c r="G80"/>
      <c r="H80"/>
      <c r="I80"/>
    </row>
    <row r="81" spans="1:9" ht="15" customHeight="1" x14ac:dyDescent="0.25">
      <c r="A81"/>
      <c r="B81" s="110"/>
      <c r="C81" s="110"/>
      <c r="D81" s="110"/>
      <c r="E81" s="110"/>
      <c r="F81" s="110"/>
      <c r="G81"/>
      <c r="H81"/>
      <c r="I81"/>
    </row>
    <row r="82" spans="1:9" ht="15" customHeight="1" x14ac:dyDescent="0.25">
      <c r="A82"/>
      <c r="B82" s="110"/>
      <c r="C82" s="110"/>
      <c r="D82" s="110"/>
      <c r="E82" s="110"/>
      <c r="F82" s="110"/>
      <c r="G82"/>
      <c r="H82"/>
      <c r="I82"/>
    </row>
    <row r="83" spans="1:9" x14ac:dyDescent="0.25">
      <c r="A83"/>
      <c r="B83" s="110"/>
      <c r="C83" s="110"/>
      <c r="D83" s="110"/>
      <c r="E83" s="110"/>
      <c r="F83" s="110"/>
      <c r="G83"/>
      <c r="H83"/>
      <c r="I83"/>
    </row>
    <row r="84" spans="1:9" x14ac:dyDescent="0.25">
      <c r="A84"/>
      <c r="B84"/>
      <c r="C84"/>
      <c r="D84"/>
      <c r="E84"/>
      <c r="F84"/>
      <c r="G84"/>
      <c r="H84"/>
      <c r="I84"/>
    </row>
    <row r="85" spans="1:9" x14ac:dyDescent="0.25">
      <c r="A85"/>
      <c r="B85"/>
      <c r="C85"/>
      <c r="D85"/>
      <c r="E85"/>
      <c r="F85"/>
      <c r="G85"/>
      <c r="H85"/>
      <c r="I85"/>
    </row>
    <row r="86" spans="1:9" x14ac:dyDescent="0.25">
      <c r="A86"/>
      <c r="B86"/>
      <c r="C86"/>
      <c r="D86"/>
      <c r="E86"/>
      <c r="F86"/>
      <c r="G86"/>
      <c r="H86"/>
      <c r="I86"/>
    </row>
    <row r="87" spans="1:9" x14ac:dyDescent="0.25">
      <c r="A87"/>
      <c r="B87"/>
      <c r="C87"/>
      <c r="D87"/>
      <c r="E87"/>
      <c r="F87"/>
      <c r="G87"/>
      <c r="H87"/>
      <c r="I87"/>
    </row>
    <row r="88" spans="1:9" x14ac:dyDescent="0.25">
      <c r="A88"/>
      <c r="B88"/>
      <c r="C88"/>
      <c r="D88"/>
      <c r="E88"/>
      <c r="F88"/>
      <c r="G88"/>
      <c r="H88"/>
      <c r="I88"/>
    </row>
  </sheetData>
  <mergeCells count="31">
    <mergeCell ref="A29:I29"/>
    <mergeCell ref="A33:G33"/>
    <mergeCell ref="A34:G34"/>
    <mergeCell ref="A40:G40"/>
    <mergeCell ref="A47:G47"/>
    <mergeCell ref="A76:G76"/>
    <mergeCell ref="A77:G77"/>
    <mergeCell ref="A78:G78"/>
    <mergeCell ref="A48:G48"/>
    <mergeCell ref="A59:G59"/>
    <mergeCell ref="A66:G66"/>
    <mergeCell ref="A73:G73"/>
    <mergeCell ref="A75:G75"/>
    <mergeCell ref="A25:I25"/>
    <mergeCell ref="A26:I26"/>
    <mergeCell ref="C16:E16"/>
    <mergeCell ref="C17:E17"/>
    <mergeCell ref="C18:E18"/>
    <mergeCell ref="C19:E19"/>
    <mergeCell ref="C20:E20"/>
    <mergeCell ref="C21:E21"/>
    <mergeCell ref="C13:E13"/>
    <mergeCell ref="C14:E14"/>
    <mergeCell ref="C15:E15"/>
    <mergeCell ref="C22:E22"/>
    <mergeCell ref="A24:I24"/>
    <mergeCell ref="C1:I1"/>
    <mergeCell ref="C2:J5"/>
    <mergeCell ref="C6:I6"/>
    <mergeCell ref="F7:I7"/>
    <mergeCell ref="C12:E12"/>
  </mergeCells>
  <pageMargins left="1.1811023622047245" right="0.39370078740157483" top="0.59055118110236227" bottom="0.59055118110236227" header="0.51181102362204722" footer="0.51181102362204722"/>
  <pageSetup paperSize="9" scale="62" orientation="portrait" horizontalDpi="300" verticalDpi="300" r:id="rId1"/>
  <rowBreaks count="1" manualBreakCount="1">
    <brk id="62" max="9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Джейн Анна Владимировна</dc:creator>
  <dc:description/>
  <cp:lastModifiedBy>Юдачева Любовь Антоновна</cp:lastModifiedBy>
  <cp:revision>1</cp:revision>
  <cp:lastPrinted>2023-06-30T12:09:09Z</cp:lastPrinted>
  <dcterms:created xsi:type="dcterms:W3CDTF">2006-09-28T05:33:49Z</dcterms:created>
  <dcterms:modified xsi:type="dcterms:W3CDTF">2023-06-30T12:10:35Z</dcterms:modified>
  <dc:language>ru-RU</dc:language>
</cp:coreProperties>
</file>